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25" yWindow="45" windowWidth="20160" windowHeight="10185"/>
  </bookViews>
  <sheets>
    <sheet name="الخطوة الأولي" sheetId="1" r:id="rId1"/>
    <sheet name="الخطوة الثانية" sheetId="4" r:id="rId2"/>
  </sheets>
  <definedNames>
    <definedName name="solver_adj" localSheetId="1" hidden="1">'الخطوة الثانية'!$E$3:$G$3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'الخطوة الثانية'!$D$4:$D$34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'الخطوة الثانية'!$E$6</definedName>
    <definedName name="solver_pre" localSheetId="1" hidden="1">0.00000001</definedName>
    <definedName name="solver_rbv" localSheetId="1" hidden="1">1</definedName>
    <definedName name="solver_rel1" localSheetId="1" hidden="1">1</definedName>
    <definedName name="solver_rhs1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44525"/>
</workbook>
</file>

<file path=xl/calcChain.xml><?xml version="1.0" encoding="utf-8"?>
<calcChain xmlns="http://schemas.openxmlformats.org/spreadsheetml/2006/main">
  <c r="C4" i="1" l="1"/>
  <c r="C4" i="4" l="1"/>
  <c r="D4" i="4" s="1"/>
  <c r="C5" i="4"/>
  <c r="D5" i="4" s="1"/>
  <c r="C6" i="4"/>
  <c r="D6" i="4" s="1"/>
  <c r="C7" i="4"/>
  <c r="D7" i="4" s="1"/>
  <c r="C8" i="4"/>
  <c r="D8" i="4" s="1"/>
  <c r="C9" i="4"/>
  <c r="D9" i="4" s="1"/>
  <c r="C10" i="4"/>
  <c r="D10" i="4" s="1"/>
  <c r="C11" i="4"/>
  <c r="D11" i="4" s="1"/>
  <c r="C12" i="4"/>
  <c r="D12" i="4" s="1"/>
  <c r="C13" i="4"/>
  <c r="D13" i="4" s="1"/>
  <c r="C14" i="4"/>
  <c r="D14" i="4" s="1"/>
  <c r="C15" i="4"/>
  <c r="D15" i="4" s="1"/>
  <c r="C16" i="4"/>
  <c r="D16" i="4" s="1"/>
  <c r="C17" i="4"/>
  <c r="D17" i="4" s="1"/>
  <c r="C18" i="4"/>
  <c r="D18" i="4" s="1"/>
  <c r="C19" i="4"/>
  <c r="D19" i="4" s="1"/>
  <c r="C20" i="4"/>
  <c r="D20" i="4" s="1"/>
  <c r="C21" i="4"/>
  <c r="D21" i="4" s="1"/>
  <c r="C22" i="4"/>
  <c r="D22" i="4" s="1"/>
  <c r="C23" i="4"/>
  <c r="D23" i="4" s="1"/>
  <c r="C24" i="4"/>
  <c r="D24" i="4" s="1"/>
  <c r="C25" i="4"/>
  <c r="D25" i="4" s="1"/>
  <c r="C26" i="4"/>
  <c r="D26" i="4" s="1"/>
  <c r="C27" i="4"/>
  <c r="D27" i="4" s="1"/>
  <c r="C28" i="4"/>
  <c r="D28" i="4" s="1"/>
  <c r="C29" i="4"/>
  <c r="D29" i="4" s="1"/>
  <c r="C30" i="4"/>
  <c r="D30" i="4" s="1"/>
  <c r="C31" i="4"/>
  <c r="D31" i="4" s="1"/>
  <c r="C32" i="4"/>
  <c r="D32" i="4" s="1"/>
  <c r="C33" i="4"/>
  <c r="D33" i="4" s="1"/>
  <c r="C34" i="4"/>
  <c r="D34" i="4" s="1"/>
  <c r="D4" i="1"/>
  <c r="C24" i="1"/>
  <c r="D24" i="1" s="1"/>
  <c r="C25" i="1"/>
  <c r="D25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E6" i="1" l="1"/>
  <c r="E6" i="4"/>
</calcChain>
</file>

<file path=xl/sharedStrings.xml><?xml version="1.0" encoding="utf-8"?>
<sst xmlns="http://schemas.openxmlformats.org/spreadsheetml/2006/main" count="18" uniqueCount="9">
  <si>
    <t>منسوب البحيرة</t>
  </si>
  <si>
    <t>السعة</t>
  </si>
  <si>
    <t>x</t>
  </si>
  <si>
    <t>السعة المحسوبة
y</t>
  </si>
  <si>
    <t>a</t>
  </si>
  <si>
    <t>b</t>
  </si>
  <si>
    <t>c</t>
  </si>
  <si>
    <t>مربع الفارق</t>
  </si>
  <si>
    <t>إجمالي مربع الفروق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</si>
</sst>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readingOrder="2"/>
    </xf>
    <xf numFmtId="164" fontId="0" fillId="0" borderId="0" xfId="0" applyNumberFormat="1" applyAlignment="1">
      <alignment horizontal="center" readingOrder="2"/>
    </xf>
    <xf numFmtId="0" fontId="1" fillId="0" borderId="0" xfId="0" applyFont="1" applyAlignment="1">
      <alignment horizontal="center" readingOrder="2"/>
    </xf>
    <xf numFmtId="164" fontId="1" fillId="0" borderId="0" xfId="0" applyNumberFormat="1" applyFont="1" applyAlignment="1">
      <alignment horizontal="center" readingOrder="2"/>
    </xf>
    <xf numFmtId="164" fontId="1" fillId="0" borderId="0" xfId="0" applyNumberFormat="1" applyFont="1" applyAlignment="1">
      <alignment horizontal="center" readingOrder="1"/>
    </xf>
    <xf numFmtId="0" fontId="1" fillId="0" borderId="0" xfId="0" applyFont="1" applyAlignment="1">
      <alignment horizontal="center" readingOrder="1"/>
    </xf>
    <xf numFmtId="164" fontId="1" fillId="0" borderId="0" xfId="0" applyNumberFormat="1" applyFont="1" applyAlignment="1">
      <alignment horizontal="right" readingOrder="2"/>
    </xf>
    <xf numFmtId="0" fontId="4" fillId="2" borderId="0" xfId="0" applyFont="1" applyFill="1" applyAlignment="1">
      <alignment horizontal="center" vertical="center" readingOrder="2"/>
    </xf>
    <xf numFmtId="164" fontId="0" fillId="0" borderId="0" xfId="0" applyNumberFormat="1" applyAlignment="1">
      <alignment horizontal="center" vertical="center" readingOrder="2"/>
    </xf>
    <xf numFmtId="164" fontId="4" fillId="2" borderId="0" xfId="0" applyNumberFormat="1" applyFont="1" applyFill="1" applyAlignment="1">
      <alignment horizontal="center" vertical="center" wrapText="1" readingOrder="2"/>
    </xf>
    <xf numFmtId="164" fontId="1" fillId="0" borderId="0" xfId="0" applyNumberFormat="1" applyFont="1" applyAlignment="1">
      <alignment horizontal="center" vertical="center" readingOrder="2"/>
    </xf>
    <xf numFmtId="164" fontId="4" fillId="2" borderId="1" xfId="0" applyNumberFormat="1" applyFont="1" applyFill="1" applyBorder="1" applyAlignment="1">
      <alignment horizontal="center" vertical="center" wrapText="1" readingOrder="2"/>
    </xf>
    <xf numFmtId="164" fontId="1" fillId="0" borderId="1" xfId="0" applyNumberFormat="1" applyFont="1" applyBorder="1" applyAlignment="1">
      <alignment horizontal="center" readingOrder="1"/>
    </xf>
    <xf numFmtId="0" fontId="2" fillId="0" borderId="0" xfId="0" applyFont="1" applyAlignment="1">
      <alignment vertical="top" wrapText="1" readingOrder="2"/>
    </xf>
    <xf numFmtId="164" fontId="4" fillId="2" borderId="0" xfId="0" applyNumberFormat="1" applyFont="1" applyFill="1" applyAlignment="1">
      <alignment horizontal="center" vertical="center" wrapText="1" readingOrder="2"/>
    </xf>
    <xf numFmtId="43" fontId="0" fillId="0" borderId="0" xfId="1" applyFont="1" applyAlignment="1">
      <alignment horizontal="center" readingOrder="2"/>
    </xf>
    <xf numFmtId="43" fontId="4" fillId="2" borderId="0" xfId="1" applyFont="1" applyFill="1" applyAlignment="1">
      <alignment horizontal="center" vertical="center" readingOrder="2"/>
    </xf>
    <xf numFmtId="43" fontId="1" fillId="0" borderId="0" xfId="1" applyFont="1" applyAlignment="1">
      <alignment horizontal="center" readingOrder="2"/>
    </xf>
    <xf numFmtId="0" fontId="1" fillId="0" borderId="0" xfId="1" applyNumberFormat="1" applyFont="1" applyAlignment="1">
      <alignment horizontal="center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48"/>
    </mc:Choice>
    <mc:Fallback>
      <c:style val="48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poly"/>
            <c:order val="2"/>
            <c:dispRSqr val="1"/>
            <c:dispEq val="0"/>
            <c:trendlineLbl>
              <c:layout>
                <c:manualLayout>
                  <c:x val="-0.19332553229930236"/>
                  <c:y val="7.3085327144024353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600" b="1" baseline="0"/>
                      <a:t>y = 0.0035x</a:t>
                    </a:r>
                    <a:r>
                      <a:rPr lang="en-US" sz="1600" b="1" baseline="30000"/>
                      <a:t>2</a:t>
                    </a:r>
                    <a:r>
                      <a:rPr lang="en-US" sz="1600" b="1" baseline="0"/>
                      <a:t> - 1.916x + 265.29</a:t>
                    </a:r>
                    <a:endParaRPr lang="en-US" sz="1600" b="1"/>
                  </a:p>
                </c:rich>
              </c:tx>
              <c:numFmt formatCode="General" sourceLinked="0"/>
            </c:trendlineLbl>
          </c:trendline>
          <c:xVal>
            <c:numRef>
              <c:f>'الخطوة الأولي'!$A$4:$A$34</c:f>
              <c:numCache>
                <c:formatCode>General</c:formatCode>
                <c:ptCount val="3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</c:numCache>
            </c:numRef>
          </c:xVal>
          <c:yVal>
            <c:numRef>
              <c:f>'الخطوة الأولي'!$B$4:$B$34</c:f>
              <c:numCache>
                <c:formatCode>0.0000</c:formatCode>
                <c:ptCount val="31"/>
                <c:pt idx="0">
                  <c:v>2.9525000000000001</c:v>
                </c:pt>
                <c:pt idx="1">
                  <c:v>3.1265000000000001</c:v>
                </c:pt>
                <c:pt idx="2">
                  <c:v>3.3069999999999999</c:v>
                </c:pt>
                <c:pt idx="3">
                  <c:v>3.4940000000000002</c:v>
                </c:pt>
                <c:pt idx="4">
                  <c:v>3.6875</c:v>
                </c:pt>
                <c:pt idx="5">
                  <c:v>3.8875000000000002</c:v>
                </c:pt>
                <c:pt idx="6">
                  <c:v>4.0940000000000003</c:v>
                </c:pt>
                <c:pt idx="7">
                  <c:v>4.3070000000000004</c:v>
                </c:pt>
                <c:pt idx="8">
                  <c:v>4.5265000000000004</c:v>
                </c:pt>
                <c:pt idx="9">
                  <c:v>4.7525000000000004</c:v>
                </c:pt>
                <c:pt idx="10">
                  <c:v>4.9850000000000003</c:v>
                </c:pt>
                <c:pt idx="11">
                  <c:v>5.2244999999999999</c:v>
                </c:pt>
                <c:pt idx="12">
                  <c:v>5.4710000000000001</c:v>
                </c:pt>
                <c:pt idx="13">
                  <c:v>5.7240000000000002</c:v>
                </c:pt>
                <c:pt idx="14">
                  <c:v>5.9835000000000003</c:v>
                </c:pt>
                <c:pt idx="15">
                  <c:v>6.25</c:v>
                </c:pt>
                <c:pt idx="16">
                  <c:v>6.5235000000000003</c:v>
                </c:pt>
                <c:pt idx="17">
                  <c:v>6.8040000000000003</c:v>
                </c:pt>
                <c:pt idx="18">
                  <c:v>7.0914999999999999</c:v>
                </c:pt>
                <c:pt idx="19">
                  <c:v>7.3860000000000001</c:v>
                </c:pt>
                <c:pt idx="20">
                  <c:v>7.6875</c:v>
                </c:pt>
                <c:pt idx="21">
                  <c:v>7.9960000000000004</c:v>
                </c:pt>
                <c:pt idx="22">
                  <c:v>8.3119999999999994</c:v>
                </c:pt>
                <c:pt idx="23">
                  <c:v>8.6355000000000004</c:v>
                </c:pt>
                <c:pt idx="24">
                  <c:v>8.9664999999999999</c:v>
                </c:pt>
                <c:pt idx="25">
                  <c:v>9.3049999999999997</c:v>
                </c:pt>
                <c:pt idx="26">
                  <c:v>9.6509999999999998</c:v>
                </c:pt>
                <c:pt idx="27">
                  <c:v>10.005000000000001</c:v>
                </c:pt>
                <c:pt idx="28">
                  <c:v>10.366</c:v>
                </c:pt>
                <c:pt idx="29">
                  <c:v>10.734</c:v>
                </c:pt>
                <c:pt idx="30">
                  <c:v>11.11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571456"/>
        <c:axId val="127572992"/>
      </c:scatterChart>
      <c:valAx>
        <c:axId val="127571456"/>
        <c:scaling>
          <c:orientation val="minMax"/>
          <c:max val="331"/>
          <c:min val="296"/>
        </c:scaling>
        <c:delete val="0"/>
        <c:axPos val="b"/>
        <c:majorGridlines/>
        <c:minorGridlines/>
        <c:numFmt formatCode="General" sourceLinked="1"/>
        <c:majorTickMark val="none"/>
        <c:minorTickMark val="none"/>
        <c:tickLblPos val="nextTo"/>
        <c:crossAx val="127572992"/>
        <c:crosses val="autoZero"/>
        <c:crossBetween val="midCat"/>
        <c:majorUnit val="11"/>
        <c:minorUnit val="2"/>
      </c:valAx>
      <c:valAx>
        <c:axId val="127572992"/>
        <c:scaling>
          <c:orientation val="minMax"/>
          <c:max val="12"/>
          <c:min val="0"/>
        </c:scaling>
        <c:delete val="0"/>
        <c:axPos val="l"/>
        <c:majorGridlines/>
        <c:minorGridlines/>
        <c:numFmt formatCode="0.0000" sourceLinked="1"/>
        <c:majorTickMark val="none"/>
        <c:minorTickMark val="none"/>
        <c:tickLblPos val="nextTo"/>
        <c:txPr>
          <a:bodyPr rot="0" anchor="b" anchorCtr="1"/>
          <a:lstStyle/>
          <a:p>
            <a:pPr>
              <a:defRPr/>
            </a:pPr>
            <a:endParaRPr lang="en-US"/>
          </a:p>
        </c:txPr>
        <c:crossAx val="12757145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'الخطوة الثانية'!$A$4:$A$34</c:f>
              <c:numCache>
                <c:formatCode>General</c:formatCode>
                <c:ptCount val="3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</c:numCache>
            </c:numRef>
          </c:xVal>
          <c:yVal>
            <c:numRef>
              <c:f>'الخطوة الثانية'!$B$4:$B$34</c:f>
              <c:numCache>
                <c:formatCode>0.0000</c:formatCode>
                <c:ptCount val="31"/>
                <c:pt idx="0">
                  <c:v>2.9525000000000001</c:v>
                </c:pt>
                <c:pt idx="1">
                  <c:v>3.1265000000000001</c:v>
                </c:pt>
                <c:pt idx="2">
                  <c:v>3.3069999999999999</c:v>
                </c:pt>
                <c:pt idx="3">
                  <c:v>3.4940000000000002</c:v>
                </c:pt>
                <c:pt idx="4">
                  <c:v>3.6875</c:v>
                </c:pt>
                <c:pt idx="5">
                  <c:v>3.8875000000000002</c:v>
                </c:pt>
                <c:pt idx="6">
                  <c:v>4.0940000000000003</c:v>
                </c:pt>
                <c:pt idx="7">
                  <c:v>4.3070000000000004</c:v>
                </c:pt>
                <c:pt idx="8">
                  <c:v>4.5265000000000004</c:v>
                </c:pt>
                <c:pt idx="9">
                  <c:v>4.7525000000000004</c:v>
                </c:pt>
                <c:pt idx="10">
                  <c:v>4.9850000000000003</c:v>
                </c:pt>
                <c:pt idx="11">
                  <c:v>5.2244999999999999</c:v>
                </c:pt>
                <c:pt idx="12">
                  <c:v>5.4710000000000001</c:v>
                </c:pt>
                <c:pt idx="13">
                  <c:v>5.7240000000000002</c:v>
                </c:pt>
                <c:pt idx="14">
                  <c:v>5.9835000000000003</c:v>
                </c:pt>
                <c:pt idx="15">
                  <c:v>6.25</c:v>
                </c:pt>
                <c:pt idx="16">
                  <c:v>6.5235000000000003</c:v>
                </c:pt>
                <c:pt idx="17">
                  <c:v>6.8040000000000003</c:v>
                </c:pt>
                <c:pt idx="18">
                  <c:v>7.0914999999999999</c:v>
                </c:pt>
                <c:pt idx="19">
                  <c:v>7.3860000000000001</c:v>
                </c:pt>
                <c:pt idx="20">
                  <c:v>7.6875</c:v>
                </c:pt>
                <c:pt idx="21">
                  <c:v>7.9960000000000004</c:v>
                </c:pt>
                <c:pt idx="22">
                  <c:v>8.3119999999999994</c:v>
                </c:pt>
                <c:pt idx="23">
                  <c:v>8.6355000000000004</c:v>
                </c:pt>
                <c:pt idx="24">
                  <c:v>8.9664999999999999</c:v>
                </c:pt>
                <c:pt idx="25">
                  <c:v>9.3049999999999997</c:v>
                </c:pt>
                <c:pt idx="26">
                  <c:v>9.6509999999999998</c:v>
                </c:pt>
                <c:pt idx="27">
                  <c:v>10.005000000000001</c:v>
                </c:pt>
                <c:pt idx="28">
                  <c:v>10.366</c:v>
                </c:pt>
                <c:pt idx="29">
                  <c:v>10.734</c:v>
                </c:pt>
                <c:pt idx="30">
                  <c:v>11.11</c:v>
                </c:pt>
              </c:numCache>
            </c:numRef>
          </c:yVal>
          <c:smooth val="1"/>
        </c:ser>
        <c:ser>
          <c:idx val="1"/>
          <c:order val="1"/>
          <c:tx>
            <c:v>المحسوبة</c:v>
          </c:tx>
          <c:marker>
            <c:symbol val="none"/>
          </c:marker>
          <c:xVal>
            <c:numRef>
              <c:f>'الخطوة الثانية'!$A$4:$A$34</c:f>
              <c:numCache>
                <c:formatCode>General</c:formatCode>
                <c:ptCount val="3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</c:numCache>
            </c:numRef>
          </c:xVal>
          <c:yVal>
            <c:numRef>
              <c:f>'الخطوة الثانية'!$C$4:$C$34</c:f>
              <c:numCache>
                <c:formatCode>0.0000</c:formatCode>
                <c:ptCount val="31"/>
                <c:pt idx="0">
                  <c:v>2.9602787096835641</c:v>
                </c:pt>
                <c:pt idx="1">
                  <c:v>3.1309385884702579</c:v>
                </c:pt>
                <c:pt idx="2">
                  <c:v>3.3085421998528091</c:v>
                </c:pt>
                <c:pt idx="3">
                  <c:v>3.4930895438313883</c:v>
                </c:pt>
                <c:pt idx="4">
                  <c:v>3.6845806204057681</c:v>
                </c:pt>
                <c:pt idx="5">
                  <c:v>3.8830154295760053</c:v>
                </c:pt>
                <c:pt idx="6">
                  <c:v>4.0883939713421569</c:v>
                </c:pt>
                <c:pt idx="7">
                  <c:v>4.3007162457042796</c:v>
                </c:pt>
                <c:pt idx="8">
                  <c:v>4.5199822526622029</c:v>
                </c:pt>
                <c:pt idx="9">
                  <c:v>4.7461919922159836</c:v>
                </c:pt>
                <c:pt idx="10">
                  <c:v>4.9793454643656787</c:v>
                </c:pt>
                <c:pt idx="11">
                  <c:v>5.2194426691112881</c:v>
                </c:pt>
                <c:pt idx="12">
                  <c:v>5.4664836064528686</c:v>
                </c:pt>
                <c:pt idx="13">
                  <c:v>5.7204682763902497</c:v>
                </c:pt>
                <c:pt idx="14">
                  <c:v>5.9813966789234883</c:v>
                </c:pt>
                <c:pt idx="15">
                  <c:v>6.2492688140526411</c:v>
                </c:pt>
                <c:pt idx="16">
                  <c:v>6.524084681777822</c:v>
                </c:pt>
                <c:pt idx="17">
                  <c:v>6.8058442820987466</c:v>
                </c:pt>
                <c:pt idx="18">
                  <c:v>7.0945476150155287</c:v>
                </c:pt>
                <c:pt idx="19">
                  <c:v>7.3901946805282819</c:v>
                </c:pt>
                <c:pt idx="20">
                  <c:v>7.6927854786368357</c:v>
                </c:pt>
                <c:pt idx="21">
                  <c:v>8.0023200093414744</c:v>
                </c:pt>
                <c:pt idx="22">
                  <c:v>8.3187982726418568</c:v>
                </c:pt>
                <c:pt idx="23">
                  <c:v>8.6422202685380967</c:v>
                </c:pt>
                <c:pt idx="24">
                  <c:v>8.9725859970302508</c:v>
                </c:pt>
                <c:pt idx="25">
                  <c:v>9.3098954581183193</c:v>
                </c:pt>
                <c:pt idx="26">
                  <c:v>9.6541486518023589</c:v>
                </c:pt>
                <c:pt idx="27">
                  <c:v>10.005345578082199</c:v>
                </c:pt>
                <c:pt idx="28">
                  <c:v>10.363486236957897</c:v>
                </c:pt>
                <c:pt idx="29">
                  <c:v>10.728570628429509</c:v>
                </c:pt>
                <c:pt idx="30">
                  <c:v>11.100598752497149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24640"/>
        <c:axId val="209096064"/>
      </c:scatterChart>
      <c:valAx>
        <c:axId val="21382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9096064"/>
        <c:crosses val="autoZero"/>
        <c:crossBetween val="midCat"/>
      </c:valAx>
      <c:valAx>
        <c:axId val="20909606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213824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342900</xdr:colOff>
      <xdr:row>2</xdr:row>
      <xdr:rowOff>9525</xdr:rowOff>
    </xdr:from>
    <xdr:to>
      <xdr:col>18</xdr:col>
      <xdr:colOff>407467</xdr:colOff>
      <xdr:row>19</xdr:row>
      <xdr:rowOff>66675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533400</xdr:colOff>
      <xdr:row>11</xdr:row>
      <xdr:rowOff>19050</xdr:rowOff>
    </xdr:from>
    <xdr:to>
      <xdr:col>13</xdr:col>
      <xdr:colOff>304800</xdr:colOff>
      <xdr:row>13</xdr:row>
      <xdr:rowOff>66675</xdr:rowOff>
    </xdr:to>
    <xdr:sp macro="" textlink="">
      <xdr:nvSpPr>
        <xdr:cNvPr id="5" name="Oval 4"/>
        <xdr:cNvSpPr/>
      </xdr:nvSpPr>
      <xdr:spPr>
        <a:xfrm>
          <a:off x="11232413400" y="1828800"/>
          <a:ext cx="457200" cy="4095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en-US" sz="20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A</a:t>
          </a:r>
          <a:endParaRPr lang="ar-IQ" sz="2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238125</xdr:colOff>
      <xdr:row>7</xdr:row>
      <xdr:rowOff>104776</xdr:rowOff>
    </xdr:from>
    <xdr:to>
      <xdr:col>11</xdr:col>
      <xdr:colOff>590550</xdr:colOff>
      <xdr:row>23</xdr:row>
      <xdr:rowOff>38102</xdr:rowOff>
    </xdr:to>
    <xdr:sp macro="" textlink="">
      <xdr:nvSpPr>
        <xdr:cNvPr id="6" name="TextBox 5"/>
        <xdr:cNvSpPr txBox="1"/>
      </xdr:nvSpPr>
      <xdr:spPr>
        <a:xfrm>
          <a:off x="9980390250" y="1685926"/>
          <a:ext cx="5381625" cy="31337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/>
            <a:t>قمت برسم منحني يمثل الجدول المرفق والذي هو عبارة عن علاقة بين منسوب بحيرة </a:t>
          </a:r>
        </a:p>
        <a:p>
          <a:pPr algn="r" rtl="1"/>
          <a:r>
            <a:rPr lang="ar-AE"/>
            <a:t>( متر فوق مستوى سطح البحر ) وبين كمية الخزين المائي في البحيرة ( بمليار متر مكعب ) </a:t>
          </a:r>
        </a:p>
        <a:p>
          <a:pPr algn="r" rtl="1"/>
          <a:r>
            <a:rPr lang="ar-AE"/>
            <a:t>وبعد الرسم حاولت أن أجد معادلة المنحني وهنالك خيارات متعددة للمنحني وجدت أن أكثرها تطابقا مع المنحني هو حين أختار المنحني نوع </a:t>
          </a:r>
          <a:r>
            <a:rPr lang="en-GB"/>
            <a:t>POLYNOMINAL  </a:t>
          </a:r>
          <a:r>
            <a:rPr lang="ar-AE"/>
            <a:t>وكما في المنحني </a:t>
          </a:r>
          <a:r>
            <a:rPr lang="en-GB"/>
            <a:t>A </a:t>
          </a:r>
          <a:r>
            <a:rPr lang="ar-AE"/>
            <a:t>والذي نتج عنه المعادلة الظاهرة في الاعلى ولكن عند محاولة استخدام المعادلة أجد ان النتائجد غير صحيحة ..... سؤالي هو كيف استطيع ايجاد المعادلة الصحيحة للمنحني</a:t>
          </a:r>
        </a:p>
        <a:p>
          <a:pPr algn="r" rtl="1"/>
          <a:endParaRPr lang="ar-AE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لإيجاد معاملات المعادلة بدقة</a:t>
          </a:r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قد </a:t>
          </a:r>
          <a:r>
            <a:rPr lang="ar-A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لاتحتاج للرسم فقط </a:t>
          </a: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في هذه الحالة : فلابد من تطبيق بعض الرياضيات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فالمعادلة الناتجة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 = 0.0035x2 - 1.916x + 265.29</a:t>
          </a:r>
          <a:endParaRPr lang="ar-AE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لايمكن ان تتطابق تماما مع المعطيات ولكنها تتطابق جزئيا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والنجاح أن تجعل الفارق بين كل قيمة والمناظرة لها  </a:t>
          </a:r>
          <a:r>
            <a:rPr lang="ar-AE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أقل مايمكن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لذلك سنتكتبها بالطريقة التالية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 = </a:t>
          </a:r>
          <a:r>
            <a:rPr lang="en-GB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x2 - </a:t>
          </a:r>
          <a:r>
            <a:rPr lang="en-GB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 + </a:t>
          </a:r>
          <a:r>
            <a:rPr lang="en-GB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</a:t>
          </a:r>
          <a:endParaRPr lang="en-GB">
            <a:solidFill>
              <a:srgbClr val="FF0000"/>
            </a:solidFill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ثم نعوض عن المتغيرات الثلاثة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،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</a:t>
          </a: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،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</a:t>
          </a: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أولا بالقيم 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0.0035</a:t>
          </a: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،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1.916x </a:t>
          </a: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،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265.29</a:t>
          </a:r>
          <a:endParaRPr lang="ar-AE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وممكن استخدام السولفر لتقليل الفارق في الخلية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E6</a:t>
          </a:r>
          <a:endParaRPr lang="en-U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والحصول علي قيم أكثر دقة للمتغيرات الثلاثة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b="1">
            <a:solidFill>
              <a:srgbClr val="FF0000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528638</xdr:colOff>
      <xdr:row>15</xdr:row>
      <xdr:rowOff>190500</xdr:rowOff>
    </xdr:from>
    <xdr:to>
      <xdr:col>11</xdr:col>
      <xdr:colOff>166688</xdr:colOff>
      <xdr:row>29</xdr:row>
      <xdr:rowOff>133350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rightToLeft="1" tabSelected="1" workbookViewId="0">
      <selection activeCell="I4" sqref="I4"/>
    </sheetView>
  </sheetViews>
  <sheetFormatPr defaultRowHeight="15" x14ac:dyDescent="0.25"/>
  <cols>
    <col min="1" max="1" width="12.140625" style="1" bestFit="1" customWidth="1"/>
    <col min="2" max="2" width="8.42578125" style="2" bestFit="1" customWidth="1"/>
    <col min="3" max="3" width="12.85546875" style="2" customWidth="1"/>
    <col min="4" max="4" width="14.5703125" style="2" customWidth="1"/>
    <col min="5" max="5" width="9.5703125" style="2" bestFit="1" customWidth="1"/>
    <col min="6" max="10" width="8.42578125" style="2" customWidth="1"/>
  </cols>
  <sheetData>
    <row r="1" spans="1:10" ht="15.75" x14ac:dyDescent="0.25">
      <c r="D1" s="4"/>
    </row>
    <row r="2" spans="1:10" ht="30" x14ac:dyDescent="0.25">
      <c r="A2" s="8" t="s">
        <v>2</v>
      </c>
      <c r="B2" s="9"/>
      <c r="C2" s="10" t="s">
        <v>3</v>
      </c>
      <c r="D2" s="11"/>
      <c r="E2" s="12" t="s">
        <v>6</v>
      </c>
      <c r="F2" s="12" t="s">
        <v>5</v>
      </c>
      <c r="G2" s="12" t="s">
        <v>4</v>
      </c>
    </row>
    <row r="3" spans="1:10" ht="15.75" x14ac:dyDescent="0.25">
      <c r="A3" s="3" t="s">
        <v>0</v>
      </c>
      <c r="B3" s="4" t="s">
        <v>1</v>
      </c>
      <c r="D3" s="10" t="s">
        <v>7</v>
      </c>
      <c r="E3" s="13">
        <v>265.29000000000002</v>
      </c>
      <c r="F3" s="13">
        <v>-1.9159999999999999</v>
      </c>
      <c r="G3" s="13">
        <v>3.5000000000000001E-3</v>
      </c>
      <c r="H3" s="4"/>
      <c r="I3" s="4"/>
      <c r="J3" s="4"/>
    </row>
    <row r="4" spans="1:10" ht="15.75" x14ac:dyDescent="0.25">
      <c r="A4" s="6">
        <v>300</v>
      </c>
      <c r="B4" s="5">
        <v>2.9525000000000001</v>
      </c>
      <c r="C4" s="5">
        <f>A4^2*$G$3+$F$3*A4+$E$3</f>
        <v>5.4900000000000659</v>
      </c>
      <c r="D4" s="7">
        <f>(C4-B4)^2</f>
        <v>6.4389062500003336</v>
      </c>
      <c r="E4" s="5"/>
      <c r="G4" s="5"/>
      <c r="I4" s="5"/>
    </row>
    <row r="5" spans="1:10" ht="15.75" x14ac:dyDescent="0.25">
      <c r="A5" s="6">
        <v>301</v>
      </c>
      <c r="B5" s="5">
        <v>3.1265000000000001</v>
      </c>
      <c r="C5" s="5">
        <f t="shared" ref="C5:C34" si="0">A5^2*$G$3+$F$3*A5+$E$3</f>
        <v>5.6775000000000091</v>
      </c>
      <c r="D5" s="7">
        <f t="shared" ref="D5:D34" si="1">(C5-B5)^2</f>
        <v>6.5076010000000464</v>
      </c>
      <c r="E5" s="15" t="s">
        <v>8</v>
      </c>
      <c r="F5" s="15"/>
      <c r="G5" s="5"/>
      <c r="H5" s="5"/>
      <c r="I5" s="5"/>
      <c r="J5" s="5"/>
    </row>
    <row r="6" spans="1:10" ht="15.75" x14ac:dyDescent="0.25">
      <c r="A6" s="6">
        <v>302</v>
      </c>
      <c r="B6" s="5">
        <v>3.3069999999999999</v>
      </c>
      <c r="C6" s="5">
        <f t="shared" si="0"/>
        <v>5.8720000000000709</v>
      </c>
      <c r="D6" s="7">
        <f t="shared" si="1"/>
        <v>6.5792250000003643</v>
      </c>
      <c r="E6" s="5">
        <f>SUM(D4:D34)</f>
        <v>242.12278350001009</v>
      </c>
      <c r="F6" s="5"/>
      <c r="G6" s="5"/>
      <c r="H6" s="5"/>
      <c r="I6" s="5"/>
      <c r="J6" s="5"/>
    </row>
    <row r="7" spans="1:10" ht="15.75" x14ac:dyDescent="0.25">
      <c r="A7" s="6">
        <v>303</v>
      </c>
      <c r="B7" s="5">
        <v>3.4940000000000002</v>
      </c>
      <c r="C7" s="5">
        <f t="shared" si="0"/>
        <v>6.0735000000000241</v>
      </c>
      <c r="D7" s="7">
        <f t="shared" si="1"/>
        <v>6.6538202500001233</v>
      </c>
      <c r="E7" s="5"/>
      <c r="F7" s="5"/>
      <c r="G7" s="5"/>
      <c r="H7" s="5"/>
      <c r="I7" s="5"/>
      <c r="J7" s="5"/>
    </row>
    <row r="8" spans="1:10" ht="15.75" x14ac:dyDescent="0.25">
      <c r="A8" s="6">
        <v>304</v>
      </c>
      <c r="B8" s="5">
        <v>3.6875</v>
      </c>
      <c r="C8" s="5">
        <f t="shared" si="0"/>
        <v>6.282000000000096</v>
      </c>
      <c r="D8" s="7">
        <f t="shared" si="1"/>
        <v>6.7314302500004981</v>
      </c>
      <c r="E8" s="5"/>
      <c r="F8" s="5"/>
      <c r="G8" s="5"/>
      <c r="H8" s="5"/>
      <c r="I8" s="5"/>
      <c r="J8" s="5"/>
    </row>
    <row r="9" spans="1:10" ht="15.75" x14ac:dyDescent="0.25">
      <c r="A9" s="6">
        <v>305</v>
      </c>
      <c r="B9" s="5">
        <v>3.8875000000000002</v>
      </c>
      <c r="C9" s="5">
        <f t="shared" si="0"/>
        <v>6.4975000000000591</v>
      </c>
      <c r="D9" s="7">
        <f t="shared" si="1"/>
        <v>6.8121000000003074</v>
      </c>
      <c r="E9" s="5"/>
      <c r="F9" s="5"/>
      <c r="G9" s="5"/>
      <c r="H9" s="5"/>
      <c r="I9" s="5"/>
      <c r="J9" s="5"/>
    </row>
    <row r="10" spans="1:10" ht="15.75" x14ac:dyDescent="0.25">
      <c r="A10" s="6">
        <v>306</v>
      </c>
      <c r="B10" s="5">
        <v>4.0940000000000003</v>
      </c>
      <c r="C10" s="5">
        <f t="shared" si="0"/>
        <v>6.7200000000000841</v>
      </c>
      <c r="D10" s="7">
        <f t="shared" si="1"/>
        <v>6.89587600000044</v>
      </c>
      <c r="E10" s="5"/>
      <c r="F10" s="5"/>
      <c r="G10" s="5"/>
      <c r="H10" s="5"/>
      <c r="I10" s="5"/>
      <c r="J10" s="5"/>
    </row>
    <row r="11" spans="1:10" ht="15.75" x14ac:dyDescent="0.25">
      <c r="A11" s="6">
        <v>307</v>
      </c>
      <c r="B11" s="5">
        <v>4.3070000000000004</v>
      </c>
      <c r="C11" s="5">
        <f t="shared" si="0"/>
        <v>6.9495000000000573</v>
      </c>
      <c r="D11" s="7">
        <f t="shared" si="1"/>
        <v>6.9828062500003005</v>
      </c>
      <c r="E11" s="5"/>
      <c r="F11" s="5"/>
      <c r="G11" s="5"/>
      <c r="H11" s="5"/>
      <c r="I11" s="5"/>
      <c r="J11" s="5"/>
    </row>
    <row r="12" spans="1:10" ht="15.75" x14ac:dyDescent="0.25">
      <c r="A12" s="6">
        <v>308</v>
      </c>
      <c r="B12" s="5">
        <v>4.5265000000000004</v>
      </c>
      <c r="C12" s="5">
        <f t="shared" si="0"/>
        <v>7.1860000000000923</v>
      </c>
      <c r="D12" s="7">
        <f t="shared" si="1"/>
        <v>7.0729402500004888</v>
      </c>
      <c r="E12" s="5"/>
      <c r="F12" s="5"/>
      <c r="G12" s="5"/>
      <c r="H12" s="5"/>
      <c r="I12" s="5"/>
      <c r="J12" s="5"/>
    </row>
    <row r="13" spans="1:10" ht="15.75" x14ac:dyDescent="0.25">
      <c r="A13" s="6">
        <v>309</v>
      </c>
      <c r="B13" s="5">
        <v>4.7525000000000004</v>
      </c>
      <c r="C13" s="5">
        <f t="shared" si="0"/>
        <v>7.4295000000000186</v>
      </c>
      <c r="D13" s="7">
        <f t="shared" si="1"/>
        <v>7.1663290000000979</v>
      </c>
      <c r="E13" s="5"/>
      <c r="F13" s="5"/>
      <c r="G13" s="5"/>
      <c r="H13" s="5"/>
      <c r="I13" s="5"/>
      <c r="J13" s="5"/>
    </row>
    <row r="14" spans="1:10" ht="15.75" x14ac:dyDescent="0.25">
      <c r="A14" s="6">
        <v>310</v>
      </c>
      <c r="B14" s="5">
        <v>4.9850000000000003</v>
      </c>
      <c r="C14" s="5">
        <f t="shared" si="0"/>
        <v>7.6800000000001205</v>
      </c>
      <c r="D14" s="7">
        <f t="shared" si="1"/>
        <v>7.2630250000006482</v>
      </c>
      <c r="E14" s="5"/>
      <c r="F14" s="5"/>
      <c r="G14" s="5"/>
      <c r="H14" s="5"/>
      <c r="I14" s="5"/>
      <c r="J14" s="5"/>
    </row>
    <row r="15" spans="1:10" ht="15.75" x14ac:dyDescent="0.25">
      <c r="A15" s="6">
        <v>311</v>
      </c>
      <c r="B15" s="5">
        <v>5.2244999999999999</v>
      </c>
      <c r="C15" s="5">
        <f t="shared" si="0"/>
        <v>7.9375000000000568</v>
      </c>
      <c r="D15" s="7">
        <f t="shared" si="1"/>
        <v>7.3603690000003086</v>
      </c>
      <c r="E15" s="5"/>
      <c r="F15" s="5"/>
      <c r="G15" s="5"/>
      <c r="H15" s="5"/>
      <c r="I15" s="5"/>
      <c r="J15" s="5"/>
    </row>
    <row r="16" spans="1:10" ht="15.75" x14ac:dyDescent="0.25">
      <c r="A16" s="6">
        <v>312</v>
      </c>
      <c r="B16" s="5">
        <v>5.4710000000000001</v>
      </c>
      <c r="C16" s="5">
        <f t="shared" si="0"/>
        <v>8.2019999999999982</v>
      </c>
      <c r="D16" s="7">
        <f t="shared" si="1"/>
        <v>7.4583609999999894</v>
      </c>
      <c r="E16" s="5"/>
      <c r="F16" s="5"/>
      <c r="G16" s="5"/>
      <c r="H16" s="5"/>
      <c r="I16" s="5"/>
      <c r="J16" s="5"/>
    </row>
    <row r="17" spans="1:25" ht="15.75" x14ac:dyDescent="0.25">
      <c r="A17" s="6">
        <v>313</v>
      </c>
      <c r="B17" s="5">
        <v>5.7240000000000002</v>
      </c>
      <c r="C17" s="5">
        <f t="shared" si="0"/>
        <v>8.4735000000000582</v>
      </c>
      <c r="D17" s="7">
        <f t="shared" si="1"/>
        <v>7.5597502500003193</v>
      </c>
      <c r="E17" s="5"/>
      <c r="F17" s="5"/>
      <c r="G17" s="5"/>
      <c r="H17" s="5"/>
      <c r="I17" s="5"/>
      <c r="J17" s="5"/>
    </row>
    <row r="18" spans="1:25" ht="15.75" x14ac:dyDescent="0.25">
      <c r="A18" s="6">
        <v>314</v>
      </c>
      <c r="B18" s="5">
        <v>5.9835000000000003</v>
      </c>
      <c r="C18" s="5">
        <f t="shared" si="0"/>
        <v>8.7520000000000095</v>
      </c>
      <c r="D18" s="7">
        <f t="shared" si="1"/>
        <v>7.6645922500000516</v>
      </c>
      <c r="E18" s="5"/>
      <c r="F18" s="5"/>
      <c r="G18" s="5"/>
      <c r="H18" s="5"/>
      <c r="I18" s="5"/>
      <c r="J18" s="5"/>
    </row>
    <row r="19" spans="1:25" ht="15.75" x14ac:dyDescent="0.25">
      <c r="A19" s="6">
        <v>315</v>
      </c>
      <c r="B19" s="5">
        <v>6.25</v>
      </c>
      <c r="C19" s="5">
        <f t="shared" si="0"/>
        <v>9.0375000000000796</v>
      </c>
      <c r="D19" s="7">
        <f t="shared" si="1"/>
        <v>7.7701562500004435</v>
      </c>
      <c r="E19" s="5"/>
      <c r="F19" s="5"/>
      <c r="G19" s="5"/>
      <c r="H19" s="5"/>
      <c r="I19" s="5"/>
      <c r="J19" s="5"/>
    </row>
    <row r="20" spans="1:25" ht="15.75" x14ac:dyDescent="0.25">
      <c r="A20" s="6">
        <v>316</v>
      </c>
      <c r="B20" s="5">
        <v>6.5235000000000003</v>
      </c>
      <c r="C20" s="5">
        <f t="shared" si="0"/>
        <v>9.3299999999999841</v>
      </c>
      <c r="D20" s="7">
        <f t="shared" si="1"/>
        <v>7.8764422499999087</v>
      </c>
      <c r="E20" s="5"/>
      <c r="F20" s="5"/>
      <c r="G20" s="5"/>
      <c r="H20" s="5"/>
      <c r="I20" s="5"/>
      <c r="J20" s="5"/>
    </row>
    <row r="21" spans="1:25" ht="15.75" customHeight="1" x14ac:dyDescent="0.25">
      <c r="A21" s="6">
        <v>317</v>
      </c>
      <c r="B21" s="5">
        <v>6.8040000000000003</v>
      </c>
      <c r="C21" s="5">
        <f t="shared" si="0"/>
        <v>9.6295000000000641</v>
      </c>
      <c r="D21" s="7">
        <f t="shared" si="1"/>
        <v>7.9834502500003612</v>
      </c>
      <c r="E21" s="5"/>
      <c r="F21" s="5"/>
      <c r="G21" s="5"/>
      <c r="H21" s="5"/>
      <c r="I21" s="5"/>
      <c r="J21" s="5"/>
      <c r="T21" s="14"/>
      <c r="U21" s="14"/>
      <c r="V21" s="14"/>
      <c r="W21" s="14"/>
      <c r="X21" s="14"/>
      <c r="Y21" s="14"/>
    </row>
    <row r="22" spans="1:25" ht="15.75" customHeight="1" x14ac:dyDescent="0.25">
      <c r="A22" s="6">
        <v>318</v>
      </c>
      <c r="B22" s="5">
        <v>7.0914999999999999</v>
      </c>
      <c r="C22" s="5">
        <f t="shared" si="0"/>
        <v>9.9360000000000355</v>
      </c>
      <c r="D22" s="7">
        <f t="shared" si="1"/>
        <v>8.0911802500002015</v>
      </c>
      <c r="E22" s="5"/>
      <c r="F22" s="5"/>
      <c r="G22" s="5"/>
      <c r="H22" s="5"/>
      <c r="I22" s="5"/>
      <c r="J22" s="5"/>
      <c r="T22" s="14"/>
      <c r="U22" s="14"/>
      <c r="V22" s="14"/>
      <c r="W22" s="14"/>
      <c r="X22" s="14"/>
      <c r="Y22" s="14"/>
    </row>
    <row r="23" spans="1:25" ht="15.75" customHeight="1" x14ac:dyDescent="0.25">
      <c r="A23" s="6">
        <v>319</v>
      </c>
      <c r="B23" s="5">
        <v>7.3860000000000001</v>
      </c>
      <c r="C23" s="5">
        <f t="shared" si="0"/>
        <v>10.249500000000069</v>
      </c>
      <c r="D23" s="7">
        <f t="shared" si="1"/>
        <v>8.1996322500003931</v>
      </c>
      <c r="E23" s="5"/>
      <c r="F23" s="5"/>
      <c r="G23" s="5"/>
      <c r="H23" s="5"/>
      <c r="I23" s="5"/>
      <c r="J23" s="5"/>
      <c r="T23" s="14"/>
      <c r="U23" s="14"/>
      <c r="V23" s="14"/>
      <c r="W23" s="14"/>
      <c r="X23" s="14"/>
      <c r="Y23" s="14"/>
    </row>
    <row r="24" spans="1:25" ht="15.75" customHeight="1" x14ac:dyDescent="0.25">
      <c r="A24" s="6">
        <v>320</v>
      </c>
      <c r="B24" s="5">
        <v>7.6875</v>
      </c>
      <c r="C24" s="5">
        <f t="shared" si="0"/>
        <v>10.57000000000005</v>
      </c>
      <c r="D24" s="7">
        <f t="shared" si="1"/>
        <v>8.3088062500002877</v>
      </c>
      <c r="E24" s="5"/>
      <c r="F24" s="5"/>
      <c r="G24" s="5"/>
      <c r="H24" s="5"/>
      <c r="I24" s="5"/>
      <c r="J24" s="5"/>
      <c r="T24" s="14"/>
      <c r="U24" s="14"/>
      <c r="V24" s="14"/>
      <c r="W24" s="14"/>
      <c r="X24" s="14"/>
      <c r="Y24" s="14"/>
    </row>
    <row r="25" spans="1:25" ht="15.75" customHeight="1" x14ac:dyDescent="0.25">
      <c r="A25" s="6">
        <v>321</v>
      </c>
      <c r="B25" s="5">
        <v>7.9960000000000004</v>
      </c>
      <c r="C25" s="5">
        <f t="shared" si="0"/>
        <v>10.897500000000093</v>
      </c>
      <c r="D25" s="7">
        <f t="shared" si="1"/>
        <v>8.4187022500005391</v>
      </c>
      <c r="E25" s="5"/>
      <c r="F25" s="5"/>
      <c r="G25" s="5"/>
      <c r="H25" s="5"/>
      <c r="I25" s="5"/>
      <c r="J25" s="5"/>
      <c r="T25" s="14"/>
      <c r="U25" s="14"/>
      <c r="V25" s="14"/>
      <c r="W25" s="14"/>
      <c r="X25" s="14"/>
      <c r="Y25" s="14"/>
    </row>
    <row r="26" spans="1:25" ht="15.75" customHeight="1" x14ac:dyDescent="0.25">
      <c r="A26" s="6">
        <v>322</v>
      </c>
      <c r="B26" s="5">
        <v>8.3119999999999994</v>
      </c>
      <c r="C26" s="5">
        <f t="shared" si="0"/>
        <v>11.232000000000028</v>
      </c>
      <c r="D26" s="7">
        <f t="shared" si="1"/>
        <v>8.5264000000001658</v>
      </c>
      <c r="E26" s="5"/>
      <c r="F26" s="5"/>
      <c r="G26" s="5"/>
      <c r="H26" s="5"/>
      <c r="I26" s="5"/>
      <c r="J26" s="5"/>
      <c r="T26" s="14"/>
      <c r="U26" s="14"/>
      <c r="V26" s="14"/>
      <c r="W26" s="14"/>
      <c r="X26" s="14"/>
      <c r="Y26" s="14"/>
    </row>
    <row r="27" spans="1:25" ht="15.75" customHeight="1" x14ac:dyDescent="0.25">
      <c r="A27" s="6">
        <v>323</v>
      </c>
      <c r="B27" s="5">
        <v>8.6355000000000004</v>
      </c>
      <c r="C27" s="5">
        <f t="shared" si="0"/>
        <v>11.573500000000081</v>
      </c>
      <c r="D27" s="7">
        <f t="shared" si="1"/>
        <v>8.6318440000004735</v>
      </c>
      <c r="E27" s="5"/>
      <c r="F27" s="5"/>
      <c r="G27" s="5"/>
      <c r="H27" s="5"/>
      <c r="I27" s="5"/>
      <c r="J27" s="5"/>
      <c r="T27" s="14"/>
      <c r="U27" s="14"/>
      <c r="V27" s="14"/>
      <c r="W27" s="14"/>
      <c r="X27" s="14"/>
      <c r="Y27" s="14"/>
    </row>
    <row r="28" spans="1:25" ht="15.75" customHeight="1" x14ac:dyDescent="0.25">
      <c r="A28" s="6">
        <v>324</v>
      </c>
      <c r="B28" s="5">
        <v>8.9664999999999999</v>
      </c>
      <c r="C28" s="5">
        <f t="shared" si="0"/>
        <v>11.922000000000025</v>
      </c>
      <c r="D28" s="7">
        <f t="shared" si="1"/>
        <v>8.7349802500001505</v>
      </c>
      <c r="E28" s="5"/>
      <c r="F28" s="5"/>
      <c r="G28" s="5"/>
      <c r="H28" s="5"/>
      <c r="I28" s="5"/>
      <c r="J28" s="5"/>
      <c r="T28" s="14"/>
      <c r="U28" s="14"/>
      <c r="V28" s="14"/>
      <c r="W28" s="14"/>
      <c r="X28" s="14"/>
      <c r="Y28" s="14"/>
    </row>
    <row r="29" spans="1:25" ht="15.75" customHeight="1" x14ac:dyDescent="0.25">
      <c r="A29" s="6">
        <v>325</v>
      </c>
      <c r="B29" s="5">
        <v>9.3049999999999997</v>
      </c>
      <c r="C29" s="5">
        <f t="shared" si="0"/>
        <v>12.277500000000089</v>
      </c>
      <c r="D29" s="7">
        <f t="shared" si="1"/>
        <v>8.8357562500005287</v>
      </c>
      <c r="E29" s="5"/>
      <c r="F29" s="5"/>
      <c r="G29" s="5"/>
      <c r="H29" s="5"/>
      <c r="I29" s="5"/>
      <c r="J29" s="5"/>
      <c r="T29" s="14"/>
      <c r="U29" s="14"/>
      <c r="V29" s="14"/>
      <c r="W29" s="14"/>
      <c r="X29" s="14"/>
      <c r="Y29" s="14"/>
    </row>
    <row r="30" spans="1:25" ht="15.75" customHeight="1" x14ac:dyDescent="0.25">
      <c r="A30" s="6">
        <v>326</v>
      </c>
      <c r="B30" s="5">
        <v>9.6509999999999998</v>
      </c>
      <c r="C30" s="5">
        <f t="shared" si="0"/>
        <v>12.640000000000043</v>
      </c>
      <c r="D30" s="7">
        <f t="shared" si="1"/>
        <v>8.9341210000002587</v>
      </c>
      <c r="E30" s="5"/>
      <c r="F30" s="5"/>
      <c r="G30" s="5"/>
      <c r="H30" s="5"/>
      <c r="I30" s="5"/>
      <c r="J30" s="5"/>
      <c r="T30" s="14"/>
      <c r="U30" s="14"/>
      <c r="V30" s="14"/>
      <c r="W30" s="14"/>
      <c r="X30" s="14"/>
      <c r="Y30" s="14"/>
    </row>
    <row r="31" spans="1:25" ht="15.75" customHeight="1" x14ac:dyDescent="0.25">
      <c r="A31" s="6">
        <v>327</v>
      </c>
      <c r="B31" s="5">
        <v>10.005000000000001</v>
      </c>
      <c r="C31" s="5">
        <f t="shared" si="0"/>
        <v>13.009500000000116</v>
      </c>
      <c r="D31" s="7">
        <f t="shared" si="1"/>
        <v>9.0270202500006942</v>
      </c>
      <c r="E31" s="5"/>
      <c r="F31" s="5"/>
      <c r="G31" s="5"/>
      <c r="H31" s="5"/>
      <c r="I31" s="5"/>
      <c r="J31" s="5"/>
      <c r="T31" s="14"/>
      <c r="U31" s="14"/>
      <c r="V31" s="14"/>
      <c r="W31" s="14"/>
      <c r="X31" s="14"/>
      <c r="Y31" s="14"/>
    </row>
    <row r="32" spans="1:25" ht="15.75" customHeight="1" x14ac:dyDescent="0.25">
      <c r="A32" s="6">
        <v>328</v>
      </c>
      <c r="B32" s="5">
        <v>10.366</v>
      </c>
      <c r="C32" s="5">
        <f t="shared" si="0"/>
        <v>13.386000000000024</v>
      </c>
      <c r="D32" s="7">
        <f t="shared" si="1"/>
        <v>9.1204000000001475</v>
      </c>
      <c r="E32" s="5"/>
      <c r="F32" s="5"/>
      <c r="G32" s="5"/>
      <c r="H32" s="5"/>
      <c r="I32" s="5"/>
      <c r="J32" s="5"/>
      <c r="T32" s="14"/>
      <c r="U32" s="14"/>
      <c r="V32" s="14"/>
      <c r="W32" s="14"/>
      <c r="X32" s="14"/>
      <c r="Y32" s="14"/>
    </row>
    <row r="33" spans="1:25" ht="15.75" customHeight="1" x14ac:dyDescent="0.25">
      <c r="A33" s="6">
        <v>329</v>
      </c>
      <c r="B33" s="5">
        <v>10.734</v>
      </c>
      <c r="C33" s="5">
        <f t="shared" si="0"/>
        <v>13.769500000000107</v>
      </c>
      <c r="D33" s="7">
        <f t="shared" si="1"/>
        <v>9.2142602500006507</v>
      </c>
      <c r="E33" s="5"/>
      <c r="F33" s="5"/>
      <c r="G33" s="5"/>
      <c r="H33" s="5"/>
      <c r="I33" s="5"/>
      <c r="J33" s="5"/>
      <c r="T33" s="14"/>
      <c r="U33" s="14"/>
      <c r="V33" s="14"/>
      <c r="W33" s="14"/>
      <c r="X33" s="14"/>
      <c r="Y33" s="14"/>
    </row>
    <row r="34" spans="1:25" ht="15.75" customHeight="1" x14ac:dyDescent="0.25">
      <c r="A34" s="6">
        <v>330</v>
      </c>
      <c r="B34" s="5">
        <v>11.11</v>
      </c>
      <c r="C34" s="5">
        <f t="shared" si="0"/>
        <v>14.160000000000082</v>
      </c>
      <c r="D34" s="7">
        <f t="shared" si="1"/>
        <v>9.3025000000005029</v>
      </c>
      <c r="E34" s="5"/>
      <c r="F34" s="5"/>
      <c r="G34" s="5"/>
      <c r="H34" s="5"/>
      <c r="I34" s="5"/>
      <c r="J34" s="5"/>
      <c r="T34" s="14"/>
      <c r="U34" s="14"/>
      <c r="V34" s="14"/>
      <c r="W34" s="14"/>
      <c r="X34" s="14"/>
      <c r="Y34" s="14"/>
    </row>
    <row r="35" spans="1:25" ht="15" customHeight="1" x14ac:dyDescent="0.25">
      <c r="T35" s="14"/>
      <c r="U35" s="14"/>
      <c r="V35" s="14"/>
      <c r="W35" s="14"/>
      <c r="X35" s="14"/>
      <c r="Y35" s="14"/>
    </row>
    <row r="36" spans="1:25" ht="15" customHeight="1" x14ac:dyDescent="0.25">
      <c r="T36" s="14"/>
      <c r="U36" s="14"/>
      <c r="V36" s="14"/>
      <c r="W36" s="14"/>
      <c r="X36" s="14"/>
      <c r="Y36" s="14"/>
    </row>
    <row r="37" spans="1:25" ht="15" customHeight="1" x14ac:dyDescent="0.25">
      <c r="T37" s="14"/>
      <c r="U37" s="14"/>
      <c r="V37" s="14"/>
      <c r="W37" s="14"/>
      <c r="X37" s="14"/>
      <c r="Y37" s="14"/>
    </row>
    <row r="38" spans="1:25" ht="15" customHeight="1" x14ac:dyDescent="0.25">
      <c r="T38" s="14"/>
      <c r="U38" s="14"/>
      <c r="V38" s="14"/>
      <c r="W38" s="14"/>
      <c r="X38" s="14"/>
      <c r="Y38" s="14"/>
    </row>
  </sheetData>
  <mergeCells count="1">
    <mergeCell ref="E5:F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rightToLeft="1" zoomScaleNormal="100" workbookViewId="0">
      <selection activeCell="E13" sqref="E13"/>
    </sheetView>
  </sheetViews>
  <sheetFormatPr defaultRowHeight="15" x14ac:dyDescent="0.25"/>
  <cols>
    <col min="1" max="1" width="12.140625" style="16" bestFit="1" customWidth="1"/>
    <col min="2" max="2" width="8.42578125" style="2" bestFit="1" customWidth="1"/>
    <col min="3" max="3" width="12.85546875" style="2" customWidth="1"/>
    <col min="4" max="5" width="20.140625" style="2" bestFit="1" customWidth="1"/>
    <col min="6" max="6" width="8.42578125" style="2" customWidth="1"/>
    <col min="7" max="7" width="15.42578125" style="2" bestFit="1" customWidth="1"/>
    <col min="8" max="8" width="8.42578125" style="2" customWidth="1"/>
    <col min="9" max="9" width="13.85546875" bestFit="1" customWidth="1"/>
    <col min="11" max="11" width="11.5703125" bestFit="1" customWidth="1"/>
  </cols>
  <sheetData>
    <row r="1" spans="1:8" ht="15.75" x14ac:dyDescent="0.25">
      <c r="A1" s="16">
        <v>100</v>
      </c>
      <c r="D1" s="4"/>
      <c r="E1" s="13">
        <v>265.29000000000002</v>
      </c>
      <c r="F1" s="13">
        <v>-1.9159999999999999</v>
      </c>
      <c r="G1" s="13">
        <v>3.5000000000000001E-3</v>
      </c>
    </row>
    <row r="2" spans="1:8" ht="30" x14ac:dyDescent="0.25">
      <c r="A2" s="17" t="s">
        <v>2</v>
      </c>
      <c r="B2" s="9"/>
      <c r="C2" s="10" t="s">
        <v>3</v>
      </c>
      <c r="D2" s="11"/>
      <c r="E2" s="12" t="s">
        <v>6</v>
      </c>
      <c r="F2" s="12" t="s">
        <v>5</v>
      </c>
      <c r="G2" s="12" t="s">
        <v>4</v>
      </c>
    </row>
    <row r="3" spans="1:8" ht="15.75" x14ac:dyDescent="0.25">
      <c r="A3" s="18" t="s">
        <v>0</v>
      </c>
      <c r="B3" s="4" t="s">
        <v>1</v>
      </c>
      <c r="D3" s="10" t="s">
        <v>7</v>
      </c>
      <c r="E3" s="13">
        <v>265.27184177810642</v>
      </c>
      <c r="F3" s="13">
        <v>-1.9159317662782522</v>
      </c>
      <c r="G3" s="13">
        <v>3.4718662979450312E-3</v>
      </c>
      <c r="H3" s="4"/>
    </row>
    <row r="4" spans="1:8" ht="15.75" x14ac:dyDescent="0.25">
      <c r="A4" s="19">
        <v>300</v>
      </c>
      <c r="B4" s="5">
        <v>2.9525000000000001</v>
      </c>
      <c r="C4" s="5">
        <f>A4^2*$G$3+$F$3*A4+$E$3</f>
        <v>2.9602787096835641</v>
      </c>
      <c r="D4" s="7">
        <f>(C4-B4)^2</f>
        <v>6.0508324341172E-5</v>
      </c>
      <c r="E4" s="5"/>
      <c r="G4" s="5"/>
    </row>
    <row r="5" spans="1:8" ht="15.75" x14ac:dyDescent="0.25">
      <c r="A5" s="19">
        <v>301</v>
      </c>
      <c r="B5" s="5">
        <v>3.1265000000000001</v>
      </c>
      <c r="C5" s="5">
        <f t="shared" ref="C5:C34" si="0">A5^2*$G$3+$F$3*A5+$E$3</f>
        <v>3.1309385884702579</v>
      </c>
      <c r="D5" s="7">
        <f t="shared" ref="D5:D34" si="1">(C5-B5)^2</f>
        <v>1.9701067608305462E-5</v>
      </c>
      <c r="E5" s="15" t="s">
        <v>8</v>
      </c>
      <c r="F5" s="15"/>
      <c r="G5" s="5"/>
      <c r="H5" s="5"/>
    </row>
    <row r="6" spans="1:8" ht="15.75" x14ac:dyDescent="0.25">
      <c r="A6" s="19">
        <v>302</v>
      </c>
      <c r="B6" s="5">
        <v>3.3069999999999999</v>
      </c>
      <c r="C6" s="5">
        <f t="shared" si="0"/>
        <v>3.3085421998528091</v>
      </c>
      <c r="D6" s="7">
        <f t="shared" si="1"/>
        <v>2.3783803860044806E-6</v>
      </c>
      <c r="E6" s="5">
        <f>SUM(D4:D34)</f>
        <v>7.4571850473226199E-4</v>
      </c>
      <c r="F6" s="5"/>
      <c r="G6" s="5"/>
      <c r="H6" s="5"/>
    </row>
    <row r="7" spans="1:8" ht="15.75" x14ac:dyDescent="0.25">
      <c r="A7" s="19">
        <v>303</v>
      </c>
      <c r="B7" s="5">
        <v>3.4940000000000002</v>
      </c>
      <c r="C7" s="5">
        <f t="shared" si="0"/>
        <v>3.4930895438313883</v>
      </c>
      <c r="D7" s="7">
        <f t="shared" si="1"/>
        <v>8.2893043496357281E-7</v>
      </c>
      <c r="E7" s="5"/>
      <c r="F7" s="5"/>
      <c r="G7" s="5"/>
      <c r="H7" s="5"/>
    </row>
    <row r="8" spans="1:8" ht="15.75" x14ac:dyDescent="0.25">
      <c r="A8" s="19">
        <v>304</v>
      </c>
      <c r="B8" s="5">
        <v>3.6875</v>
      </c>
      <c r="C8" s="5">
        <f t="shared" si="0"/>
        <v>3.6845806204057681</v>
      </c>
      <c r="D8" s="7">
        <f t="shared" si="1"/>
        <v>8.5227772152178526E-6</v>
      </c>
      <c r="E8" s="5"/>
      <c r="F8" s="5"/>
      <c r="G8" s="5"/>
      <c r="H8" s="5"/>
    </row>
    <row r="9" spans="1:8" ht="15.75" x14ac:dyDescent="0.25">
      <c r="A9" s="19">
        <v>305</v>
      </c>
      <c r="B9" s="5">
        <v>3.8875000000000002</v>
      </c>
      <c r="C9" s="5">
        <f t="shared" si="0"/>
        <v>3.8830154295760053</v>
      </c>
      <c r="D9" s="7">
        <f t="shared" si="1"/>
        <v>2.0111371887769441E-5</v>
      </c>
      <c r="E9" s="5"/>
      <c r="F9" s="5"/>
      <c r="G9" s="5"/>
      <c r="H9" s="5"/>
    </row>
    <row r="10" spans="1:8" ht="15.75" x14ac:dyDescent="0.25">
      <c r="A10" s="19">
        <v>306</v>
      </c>
      <c r="B10" s="5">
        <v>4.0940000000000003</v>
      </c>
      <c r="C10" s="5">
        <f t="shared" si="0"/>
        <v>4.0883939713421569</v>
      </c>
      <c r="D10" s="7">
        <f t="shared" si="1"/>
        <v>3.1427557312561825E-5</v>
      </c>
      <c r="E10" s="5"/>
      <c r="F10" s="5"/>
      <c r="G10" s="5"/>
      <c r="H10" s="5"/>
    </row>
    <row r="11" spans="1:8" ht="15.75" x14ac:dyDescent="0.25">
      <c r="A11" s="19">
        <v>307</v>
      </c>
      <c r="B11" s="5">
        <v>4.3070000000000004</v>
      </c>
      <c r="C11" s="5">
        <f t="shared" si="0"/>
        <v>4.3007162457042796</v>
      </c>
      <c r="D11" s="7">
        <f t="shared" si="1"/>
        <v>3.9485568048989749E-5</v>
      </c>
      <c r="E11" s="5"/>
      <c r="F11" s="5"/>
      <c r="G11" s="5"/>
      <c r="H11" s="5"/>
    </row>
    <row r="12" spans="1:8" ht="15.75" x14ac:dyDescent="0.25">
      <c r="A12" s="19">
        <v>308</v>
      </c>
      <c r="B12" s="5">
        <v>4.5265000000000004</v>
      </c>
      <c r="C12" s="5">
        <f t="shared" si="0"/>
        <v>4.5199822526622029</v>
      </c>
      <c r="D12" s="7">
        <f t="shared" si="1"/>
        <v>4.2481030359366797E-5</v>
      </c>
      <c r="E12" s="5"/>
      <c r="F12" s="5"/>
      <c r="G12" s="5"/>
      <c r="H12" s="5"/>
    </row>
    <row r="13" spans="1:8" ht="15.75" x14ac:dyDescent="0.25">
      <c r="A13" s="19">
        <v>309</v>
      </c>
      <c r="B13" s="5">
        <v>4.7525000000000004</v>
      </c>
      <c r="C13" s="5">
        <f t="shared" si="0"/>
        <v>4.7461919922159836</v>
      </c>
      <c r="D13" s="7">
        <f t="shared" si="1"/>
        <v>3.9790962203215844E-5</v>
      </c>
      <c r="E13" s="5"/>
      <c r="F13" s="5"/>
      <c r="G13" s="5"/>
      <c r="H13" s="5"/>
    </row>
    <row r="14" spans="1:8" ht="15.75" x14ac:dyDescent="0.25">
      <c r="A14" s="19">
        <v>310</v>
      </c>
      <c r="B14" s="5">
        <v>4.9850000000000003</v>
      </c>
      <c r="C14" s="5">
        <f t="shared" si="0"/>
        <v>4.9793454643656787</v>
      </c>
      <c r="D14" s="7">
        <f t="shared" si="1"/>
        <v>3.1973773239812905E-5</v>
      </c>
      <c r="E14" s="5"/>
      <c r="F14" s="5"/>
      <c r="G14" s="5"/>
      <c r="H14" s="5"/>
    </row>
    <row r="15" spans="1:8" ht="15.75" x14ac:dyDescent="0.25">
      <c r="A15" s="19">
        <v>311</v>
      </c>
      <c r="B15" s="5">
        <v>5.2244999999999999</v>
      </c>
      <c r="C15" s="5">
        <f t="shared" si="0"/>
        <v>5.2194426691112881</v>
      </c>
      <c r="D15" s="7">
        <f t="shared" si="1"/>
        <v>2.5576595717919019E-5</v>
      </c>
      <c r="E15" s="5"/>
      <c r="F15" s="5"/>
      <c r="G15" s="5"/>
      <c r="H15" s="5"/>
    </row>
    <row r="16" spans="1:8" ht="15.75" x14ac:dyDescent="0.25">
      <c r="A16" s="19">
        <v>312</v>
      </c>
      <c r="B16" s="5">
        <v>5.4710000000000001</v>
      </c>
      <c r="C16" s="5">
        <f t="shared" si="0"/>
        <v>5.4664836064528686</v>
      </c>
      <c r="D16" s="7">
        <f t="shared" si="1"/>
        <v>2.0397810672571181E-5</v>
      </c>
      <c r="E16" s="5"/>
      <c r="F16" s="5"/>
      <c r="G16" s="5"/>
      <c r="H16" s="5"/>
    </row>
    <row r="17" spans="1:23" ht="15.75" x14ac:dyDescent="0.25">
      <c r="A17" s="19">
        <v>313</v>
      </c>
      <c r="B17" s="5">
        <v>5.7240000000000002</v>
      </c>
      <c r="C17" s="5">
        <f t="shared" si="0"/>
        <v>5.7204682763902497</v>
      </c>
      <c r="D17" s="7">
        <f t="shared" si="1"/>
        <v>1.2473071655669204E-5</v>
      </c>
      <c r="E17" s="5"/>
      <c r="F17" s="5"/>
      <c r="G17" s="5"/>
      <c r="H17" s="5"/>
    </row>
    <row r="18" spans="1:23" ht="15.75" x14ac:dyDescent="0.25">
      <c r="A18" s="19">
        <v>314</v>
      </c>
      <c r="B18" s="5">
        <v>5.9835000000000003</v>
      </c>
      <c r="C18" s="5">
        <f t="shared" si="0"/>
        <v>5.9813966789234883</v>
      </c>
      <c r="D18" s="7">
        <f t="shared" si="1"/>
        <v>4.4239595508996417E-6</v>
      </c>
      <c r="E18" s="5"/>
      <c r="F18" s="5"/>
      <c r="G18" s="5"/>
      <c r="H18" s="5"/>
    </row>
    <row r="19" spans="1:23" ht="15.75" x14ac:dyDescent="0.25">
      <c r="A19" s="19">
        <v>315</v>
      </c>
      <c r="B19" s="5">
        <v>6.25</v>
      </c>
      <c r="C19" s="5">
        <f t="shared" si="0"/>
        <v>6.2492688140526411</v>
      </c>
      <c r="D19" s="7">
        <f t="shared" si="1"/>
        <v>5.3463288961510444E-7</v>
      </c>
      <c r="E19" s="5"/>
      <c r="F19" s="5"/>
      <c r="G19" s="5"/>
      <c r="H19" s="5"/>
    </row>
    <row r="20" spans="1:23" ht="15.75" x14ac:dyDescent="0.25">
      <c r="A20" s="19">
        <v>316</v>
      </c>
      <c r="B20" s="5">
        <v>6.5235000000000003</v>
      </c>
      <c r="C20" s="5">
        <f t="shared" si="0"/>
        <v>6.524084681777822</v>
      </c>
      <c r="D20" s="7">
        <f t="shared" si="1"/>
        <v>3.4185278131671074E-7</v>
      </c>
      <c r="E20" s="5"/>
      <c r="F20" s="5"/>
      <c r="G20" s="5"/>
      <c r="H20" s="5"/>
    </row>
    <row r="21" spans="1:23" ht="15.75" customHeight="1" x14ac:dyDescent="0.25">
      <c r="A21" s="19">
        <v>317</v>
      </c>
      <c r="B21" s="5">
        <v>6.8040000000000003</v>
      </c>
      <c r="C21" s="5">
        <f t="shared" si="0"/>
        <v>6.8058442820987466</v>
      </c>
      <c r="D21" s="7">
        <f t="shared" si="1"/>
        <v>3.4013764597561285E-6</v>
      </c>
      <c r="E21" s="5"/>
      <c r="F21" s="5"/>
      <c r="G21" s="5"/>
      <c r="H21" s="5"/>
      <c r="R21" s="14"/>
      <c r="S21" s="14"/>
      <c r="T21" s="14"/>
      <c r="U21" s="14"/>
      <c r="V21" s="14"/>
      <c r="W21" s="14"/>
    </row>
    <row r="22" spans="1:23" ht="15.75" customHeight="1" x14ac:dyDescent="0.25">
      <c r="A22" s="19">
        <v>318</v>
      </c>
      <c r="B22" s="5">
        <v>7.0914999999999999</v>
      </c>
      <c r="C22" s="5">
        <f t="shared" si="0"/>
        <v>7.0945476150155287</v>
      </c>
      <c r="D22" s="7">
        <f t="shared" si="1"/>
        <v>9.2879572828762942E-6</v>
      </c>
      <c r="E22" s="5"/>
      <c r="F22" s="5"/>
      <c r="G22" s="5"/>
      <c r="H22" s="5"/>
      <c r="R22" s="14"/>
      <c r="S22" s="14"/>
      <c r="T22" s="14"/>
      <c r="U22" s="14"/>
      <c r="V22" s="14"/>
      <c r="W22" s="14"/>
    </row>
    <row r="23" spans="1:23" ht="15.75" customHeight="1" x14ac:dyDescent="0.25">
      <c r="A23" s="19">
        <v>319</v>
      </c>
      <c r="B23" s="5">
        <v>7.3860000000000001</v>
      </c>
      <c r="C23" s="5">
        <f t="shared" si="0"/>
        <v>7.3901946805282819</v>
      </c>
      <c r="D23" s="7">
        <f t="shared" si="1"/>
        <v>1.7595344734346128E-5</v>
      </c>
      <c r="E23" s="5"/>
      <c r="F23" s="5"/>
      <c r="G23" s="5"/>
      <c r="H23" s="5"/>
      <c r="R23" s="14"/>
      <c r="S23" s="14"/>
      <c r="T23" s="14"/>
      <c r="U23" s="14"/>
      <c r="V23" s="14"/>
      <c r="W23" s="14"/>
    </row>
    <row r="24" spans="1:23" ht="15.75" customHeight="1" x14ac:dyDescent="0.25">
      <c r="A24" s="19">
        <v>320</v>
      </c>
      <c r="B24" s="5">
        <v>7.6875</v>
      </c>
      <c r="C24" s="5">
        <f t="shared" si="0"/>
        <v>7.6927854786368357</v>
      </c>
      <c r="D24" s="7">
        <f t="shared" si="1"/>
        <v>2.7936284420446628E-5</v>
      </c>
      <c r="E24" s="5"/>
      <c r="F24" s="5"/>
      <c r="G24" s="5"/>
      <c r="H24" s="5"/>
      <c r="R24" s="14"/>
      <c r="S24" s="14"/>
      <c r="T24" s="14"/>
      <c r="U24" s="14"/>
      <c r="V24" s="14"/>
      <c r="W24" s="14"/>
    </row>
    <row r="25" spans="1:23" ht="15.75" customHeight="1" x14ac:dyDescent="0.25">
      <c r="A25" s="19">
        <v>321</v>
      </c>
      <c r="B25" s="5">
        <v>7.9960000000000004</v>
      </c>
      <c r="C25" s="5">
        <f t="shared" si="0"/>
        <v>8.0023200093414744</v>
      </c>
      <c r="D25" s="7">
        <f t="shared" si="1"/>
        <v>3.9942518076317609E-5</v>
      </c>
      <c r="E25" s="5"/>
      <c r="F25" s="5"/>
      <c r="G25" s="5"/>
      <c r="H25" s="5"/>
      <c r="R25" s="14"/>
      <c r="S25" s="14"/>
      <c r="T25" s="14"/>
      <c r="U25" s="14"/>
      <c r="V25" s="14"/>
      <c r="W25" s="14"/>
    </row>
    <row r="26" spans="1:23" ht="15.75" customHeight="1" x14ac:dyDescent="0.25">
      <c r="A26" s="19">
        <v>322</v>
      </c>
      <c r="B26" s="5">
        <v>8.3119999999999994</v>
      </c>
      <c r="C26" s="5">
        <f t="shared" si="0"/>
        <v>8.3187982726418568</v>
      </c>
      <c r="D26" s="7">
        <f t="shared" si="1"/>
        <v>4.6216510913026722E-5</v>
      </c>
      <c r="E26" s="5"/>
      <c r="F26" s="5"/>
      <c r="G26" s="5"/>
      <c r="H26" s="5"/>
      <c r="R26" s="14"/>
      <c r="S26" s="14"/>
      <c r="T26" s="14"/>
      <c r="U26" s="14"/>
      <c r="V26" s="14"/>
      <c r="W26" s="14"/>
    </row>
    <row r="27" spans="1:23" ht="15.75" customHeight="1" x14ac:dyDescent="0.25">
      <c r="A27" s="19">
        <v>323</v>
      </c>
      <c r="B27" s="5">
        <v>8.6355000000000004</v>
      </c>
      <c r="C27" s="5">
        <f t="shared" si="0"/>
        <v>8.6422202685380967</v>
      </c>
      <c r="D27" s="7">
        <f t="shared" si="1"/>
        <v>4.5162009224126487E-5</v>
      </c>
      <c r="E27" s="5"/>
      <c r="F27" s="5"/>
      <c r="G27" s="5"/>
      <c r="H27" s="5"/>
      <c r="R27" s="14"/>
      <c r="S27" s="14"/>
      <c r="T27" s="14"/>
      <c r="U27" s="14"/>
      <c r="V27" s="14"/>
      <c r="W27" s="14"/>
    </row>
    <row r="28" spans="1:23" ht="15.75" customHeight="1" x14ac:dyDescent="0.25">
      <c r="A28" s="19">
        <v>324</v>
      </c>
      <c r="B28" s="5">
        <v>8.9664999999999999</v>
      </c>
      <c r="C28" s="5">
        <f t="shared" si="0"/>
        <v>8.9725859970302508</v>
      </c>
      <c r="D28" s="7">
        <f t="shared" si="1"/>
        <v>3.7039359852223048E-5</v>
      </c>
      <c r="E28" s="5"/>
      <c r="F28" s="5"/>
      <c r="G28" s="5"/>
      <c r="H28" s="5"/>
      <c r="R28" s="14"/>
      <c r="S28" s="14"/>
      <c r="T28" s="14"/>
      <c r="U28" s="14"/>
      <c r="V28" s="14"/>
      <c r="W28" s="14"/>
    </row>
    <row r="29" spans="1:23" ht="15.75" customHeight="1" x14ac:dyDescent="0.25">
      <c r="A29" s="19">
        <v>325</v>
      </c>
      <c r="B29" s="5">
        <v>9.3049999999999997</v>
      </c>
      <c r="C29" s="5">
        <f t="shared" si="0"/>
        <v>9.3098954581183193</v>
      </c>
      <c r="D29" s="7">
        <f t="shared" si="1"/>
        <v>2.3965510188221234E-5</v>
      </c>
      <c r="E29" s="5"/>
      <c r="F29" s="5"/>
      <c r="G29" s="5"/>
      <c r="H29" s="5"/>
      <c r="R29" s="14"/>
      <c r="S29" s="14"/>
      <c r="T29" s="14"/>
      <c r="U29" s="14"/>
      <c r="V29" s="14"/>
      <c r="W29" s="14"/>
    </row>
    <row r="30" spans="1:23" ht="15.75" customHeight="1" x14ac:dyDescent="0.25">
      <c r="A30" s="19">
        <v>326</v>
      </c>
      <c r="B30" s="5">
        <v>9.6509999999999998</v>
      </c>
      <c r="C30" s="5">
        <f t="shared" si="0"/>
        <v>9.6541486518023589</v>
      </c>
      <c r="D30" s="7">
        <f t="shared" si="1"/>
        <v>9.9140081724993715E-6</v>
      </c>
      <c r="E30" s="5"/>
      <c r="F30" s="5"/>
      <c r="G30" s="5"/>
      <c r="H30" s="5"/>
      <c r="R30" s="14"/>
      <c r="S30" s="14"/>
      <c r="T30" s="14"/>
      <c r="U30" s="14"/>
      <c r="V30" s="14"/>
      <c r="W30" s="14"/>
    </row>
    <row r="31" spans="1:23" ht="15.75" customHeight="1" x14ac:dyDescent="0.25">
      <c r="A31" s="19">
        <v>327</v>
      </c>
      <c r="B31" s="5">
        <v>10.005000000000001</v>
      </c>
      <c r="C31" s="5">
        <f t="shared" si="0"/>
        <v>10.005345578082199</v>
      </c>
      <c r="D31" s="7">
        <f t="shared" si="1"/>
        <v>1.1942421089590494E-7</v>
      </c>
      <c r="E31" s="5"/>
      <c r="F31" s="5"/>
      <c r="G31" s="5"/>
      <c r="H31" s="5"/>
      <c r="R31" s="14"/>
      <c r="S31" s="14"/>
      <c r="T31" s="14"/>
      <c r="U31" s="14"/>
      <c r="V31" s="14"/>
      <c r="W31" s="14"/>
    </row>
    <row r="32" spans="1:23" ht="15.75" customHeight="1" x14ac:dyDescent="0.25">
      <c r="A32" s="19">
        <v>328</v>
      </c>
      <c r="B32" s="5">
        <v>10.366</v>
      </c>
      <c r="C32" s="5">
        <f t="shared" si="0"/>
        <v>10.363486236957897</v>
      </c>
      <c r="D32" s="7">
        <f t="shared" si="1"/>
        <v>6.3190046318420409E-6</v>
      </c>
      <c r="E32" s="5"/>
      <c r="F32" s="5"/>
      <c r="G32" s="5"/>
      <c r="H32" s="5"/>
      <c r="R32" s="14"/>
      <c r="S32" s="14"/>
      <c r="T32" s="14"/>
      <c r="U32" s="14"/>
      <c r="V32" s="14"/>
      <c r="W32" s="14"/>
    </row>
    <row r="33" spans="1:23" ht="15.75" customHeight="1" x14ac:dyDescent="0.25">
      <c r="A33" s="19">
        <v>329</v>
      </c>
      <c r="B33" s="5">
        <v>10.734</v>
      </c>
      <c r="C33" s="5">
        <f t="shared" si="0"/>
        <v>10.728570628429509</v>
      </c>
      <c r="D33" s="7">
        <f t="shared" si="1"/>
        <v>2.9478075650457759E-5</v>
      </c>
      <c r="E33" s="5"/>
      <c r="F33" s="5"/>
      <c r="G33" s="5"/>
      <c r="H33" s="5"/>
      <c r="R33" s="14"/>
      <c r="S33" s="14"/>
      <c r="T33" s="14"/>
      <c r="U33" s="14"/>
      <c r="V33" s="14"/>
      <c r="W33" s="14"/>
    </row>
    <row r="34" spans="1:23" ht="15.75" customHeight="1" x14ac:dyDescent="0.25">
      <c r="A34" s="19">
        <v>330</v>
      </c>
      <c r="B34" s="5">
        <v>11.11</v>
      </c>
      <c r="C34" s="5">
        <f t="shared" si="0"/>
        <v>11.100598752497149</v>
      </c>
      <c r="D34" s="7">
        <f t="shared" si="1"/>
        <v>8.8383454609855617E-5</v>
      </c>
      <c r="E34" s="5"/>
      <c r="F34" s="5"/>
      <c r="G34" s="5"/>
      <c r="H34" s="5"/>
      <c r="R34" s="14"/>
      <c r="S34" s="14"/>
      <c r="T34" s="14"/>
      <c r="U34" s="14"/>
      <c r="V34" s="14"/>
      <c r="W34" s="14"/>
    </row>
    <row r="35" spans="1:23" ht="15" customHeight="1" x14ac:dyDescent="0.25">
      <c r="R35" s="14"/>
      <c r="S35" s="14"/>
      <c r="T35" s="14"/>
      <c r="U35" s="14"/>
      <c r="V35" s="14"/>
      <c r="W35" s="14"/>
    </row>
    <row r="36" spans="1:23" ht="15" customHeight="1" x14ac:dyDescent="0.25">
      <c r="R36" s="14"/>
      <c r="S36" s="14"/>
      <c r="T36" s="14"/>
      <c r="U36" s="14"/>
      <c r="V36" s="14"/>
      <c r="W36" s="14"/>
    </row>
    <row r="37" spans="1:23" ht="15" customHeight="1" x14ac:dyDescent="0.25">
      <c r="R37" s="14"/>
      <c r="S37" s="14"/>
      <c r="T37" s="14"/>
      <c r="U37" s="14"/>
      <c r="V37" s="14"/>
      <c r="W37" s="14"/>
    </row>
    <row r="38" spans="1:23" ht="15" customHeight="1" x14ac:dyDescent="0.25">
      <c r="R38" s="14"/>
      <c r="S38" s="14"/>
      <c r="T38" s="14"/>
      <c r="U38" s="14"/>
      <c r="V38" s="14"/>
      <c r="W38" s="14"/>
    </row>
  </sheetData>
  <mergeCells count="1">
    <mergeCell ref="E5:F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الخطوة الأولي</vt:lpstr>
      <vt:lpstr>الخطوة الثانية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web</cp:lastModifiedBy>
  <dcterms:created xsi:type="dcterms:W3CDTF">2011-04-07T09:21:38Z</dcterms:created>
  <dcterms:modified xsi:type="dcterms:W3CDTF">2011-04-12T11:04:02Z</dcterms:modified>
</cp:coreProperties>
</file>